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<sst xmlns="http://schemas.openxmlformats.org/spreadsheetml/2006/main" count="393" uniqueCount="241">
  <si>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</si>
  <si>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</si>
  <si>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</si>
  <si>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</si>
  <si>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rugsėjo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</si>
  <si>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</si>
  <si>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</si>
  <si>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</si>
  <si>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RUGSĖJO MĖN. 30 D.</t>
  </si>
  <si>
    <t xml:space="preserve"> </t>
  </si>
  <si>
    <t xml:space="preserve"> mėn.</t>
  </si>
  <si>
    <t>(metinė, ketvirtinė)</t>
  </si>
  <si>
    <t>ATASKAITA</t>
  </si>
  <si>
    <t>2024.10.08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</si>
  <si>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</si>
  <si>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</si>
  <si>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</si>
  <si>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</si>
  <si>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</si>
  <si>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</si>
  <si>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</si>
  <si>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</si>
  <si>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</si>
  <si>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</si>
  <si>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</si>
  <si>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</si>
  <si>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</si>
  <si>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Z</t>
  </si>
  <si>
    <t>Valstybės funkcijos</t>
  </si>
  <si>
    <t>09</t>
  </si>
  <si>
    <t>01</t>
  </si>
  <si>
    <t>02</t>
  </si>
  <si>
    <t>Biudžetas(kitos reikmės)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</si>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</sst>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534155</v>
      </c>
      <c r="J35" s="144">
        <f>SUM(J36+J47+J67+J88+J95+J115+J141+J160+J170)</f>
        <v>374555</v>
      </c>
      <c r="K35" s="145">
        <f>SUM(K36+K47+K67+K88+K95+K115+K141+K160+K170)</f>
        <v>349839.9</v>
      </c>
      <c r="L35" s="144">
        <f>SUM(L36+L47+L67+L88+L95+L115+L141+L160+L170)</f>
        <v>349839.9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359900</v>
      </c>
      <c r="J36" s="144">
        <f>SUM(J37+J43)</f>
        <v>246000</v>
      </c>
      <c r="K36" s="146">
        <f>SUM(K37+K43)</f>
        <v>233736.74</v>
      </c>
      <c r="L36" s="147">
        <f>SUM(L37+L43)</f>
        <v>233736.74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354600</v>
      </c>
      <c r="J37" s="148">
        <f>SUM(J38)</f>
        <v>242000</v>
      </c>
      <c r="K37" s="149">
        <f>SUM(K38)</f>
        <v>230010.37</v>
      </c>
      <c r="L37" s="148">
        <f>SUM(L38)</f>
        <v>230010.37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354600</v>
      </c>
      <c r="J38" s="144">
        <f t="shared" ref="J38:L39" si="0">SUM(J39)</f>
        <v>242000</v>
      </c>
      <c r="K38" s="144">
        <f t="shared" si="0"/>
        <v>230010.37</v>
      </c>
      <c r="L38" s="144">
        <f t="shared" si="0"/>
        <v>230010.37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354600</v>
      </c>
      <c r="J39" s="149">
        <f t="shared" si="0"/>
        <v>242000</v>
      </c>
      <c r="K39" s="149">
        <f t="shared" si="0"/>
        <v>230010.37</v>
      </c>
      <c r="L39" s="149">
        <f t="shared" si="0"/>
        <v>230010.37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354600</v>
      </c>
      <c r="J40" s="151">
        <v>242000</v>
      </c>
      <c r="K40" s="151">
        <v>230010.37</v>
      </c>
      <c r="L40" s="151">
        <v>230010.37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5300</v>
      </c>
      <c r="J43" s="148">
        <f t="shared" si="1"/>
        <v>4000</v>
      </c>
      <c r="K43" s="149">
        <f t="shared" si="1"/>
        <v>3726.37</v>
      </c>
      <c r="L43" s="148">
        <f t="shared" si="1"/>
        <v>3726.37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5300</v>
      </c>
      <c r="J44" s="148">
        <f t="shared" si="1"/>
        <v>4000</v>
      </c>
      <c r="K44" s="148">
        <f t="shared" si="1"/>
        <v>3726.37</v>
      </c>
      <c r="L44" s="148">
        <f t="shared" si="1"/>
        <v>3726.37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5300</v>
      </c>
      <c r="J45" s="148">
        <f t="shared" si="1"/>
        <v>4000</v>
      </c>
      <c r="K45" s="148">
        <f t="shared" si="1"/>
        <v>3726.37</v>
      </c>
      <c r="L45" s="148">
        <f t="shared" si="1"/>
        <v>3726.37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5300</v>
      </c>
      <c r="J46" s="151">
        <v>4000</v>
      </c>
      <c r="K46" s="151">
        <v>3726.37</v>
      </c>
      <c r="L46" s="151">
        <v>3726.37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167455</v>
      </c>
      <c r="J47" s="154">
        <f t="shared" si="2"/>
        <v>121855</v>
      </c>
      <c r="K47" s="153">
        <f t="shared" si="2"/>
        <v>114686.9</v>
      </c>
      <c r="L47" s="153">
        <f t="shared" si="2"/>
        <v>114686.9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167455</v>
      </c>
      <c r="J48" s="149">
        <f t="shared" si="2"/>
        <v>121855</v>
      </c>
      <c r="K48" s="148">
        <f t="shared" si="2"/>
        <v>114686.9</v>
      </c>
      <c r="L48" s="149">
        <f t="shared" si="2"/>
        <v>114686.9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167455</v>
      </c>
      <c r="J49" s="149">
        <f t="shared" si="2"/>
        <v>121855</v>
      </c>
      <c r="K49" s="155">
        <f t="shared" si="2"/>
        <v>114686.9</v>
      </c>
      <c r="L49" s="155">
        <f t="shared" si="2"/>
        <v>114686.9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167455</v>
      </c>
      <c r="J50" s="156">
        <f>SUM(J51:J66)</f>
        <v>121855</v>
      </c>
      <c r="K50" s="157">
        <f>SUM(K51:K66)</f>
        <v>114686.9</v>
      </c>
      <c r="L50" s="157">
        <f>SUM(L51:L66)</f>
        <v>114686.9</v>
      </c>
      <c r="M50"/>
      <c r="Q50" s="75"/>
      <c r="R50" s="9"/>
    </row>
    <row r="51" spans="1:18" ht="15.75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43300</v>
      </c>
      <c r="J51" s="151">
        <v>27500</v>
      </c>
      <c r="K51" s="151">
        <v>22744.53</v>
      </c>
      <c r="L51" s="151">
        <v>22744.53</v>
      </c>
      <c r="M51"/>
      <c r="Q51" s="75"/>
      <c r="R51" s="9"/>
    </row>
    <row r="52" spans="1:18" ht="26.25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900</v>
      </c>
      <c r="J52" s="151">
        <v>900</v>
      </c>
      <c r="K52" s="151">
        <v>247.67</v>
      </c>
      <c r="L52" s="151">
        <v>247.67</v>
      </c>
      <c r="M52"/>
      <c r="Q52" s="75"/>
      <c r="R52" s="9"/>
    </row>
    <row r="53" spans="1:18" ht="26.25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600</v>
      </c>
      <c r="J53" s="151">
        <v>400</v>
      </c>
      <c r="K53" s="151">
        <v>385.12</v>
      </c>
      <c r="L53" s="151">
        <v>385.12</v>
      </c>
      <c r="M53"/>
      <c r="Q53" s="75"/>
      <c r="R53" s="9"/>
    </row>
    <row r="54" spans="1:18" ht="27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46430</v>
      </c>
      <c r="J54" s="151">
        <v>38730</v>
      </c>
      <c r="K54" s="151">
        <v>38729.56</v>
      </c>
      <c r="L54" s="151">
        <v>38729.56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200</v>
      </c>
      <c r="J56" s="151">
        <v>200</v>
      </c>
      <c r="K56" s="151">
        <v>200</v>
      </c>
      <c r="L56" s="151">
        <v>200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2400</v>
      </c>
      <c r="J59" s="151">
        <v>2000</v>
      </c>
      <c r="K59" s="151">
        <v>1963</v>
      </c>
      <c r="L59" s="151">
        <v>1963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400</v>
      </c>
      <c r="J60" s="151">
        <v>400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41570</v>
      </c>
      <c r="J62" s="151">
        <v>24170</v>
      </c>
      <c r="K62" s="151">
        <v>23653.58</v>
      </c>
      <c r="L62" s="151">
        <v>23653.58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3300</v>
      </c>
      <c r="J63" s="151">
        <v>2200</v>
      </c>
      <c r="K63" s="151">
        <v>1437.72</v>
      </c>
      <c r="L63" s="151">
        <v>1437.72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28355</v>
      </c>
      <c r="J66" s="151">
        <v>25355</v>
      </c>
      <c r="K66" s="151">
        <v>25325.72</v>
      </c>
      <c r="L66" s="151">
        <v>25325.72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6800</v>
      </c>
      <c r="J141" s="160">
        <f>SUM(J142+J147+J155)</f>
        <v>6700</v>
      </c>
      <c r="K141" s="149">
        <f>SUM(K142+K147+K155)</f>
        <v>1416.26</v>
      </c>
      <c r="L141" s="148">
        <f>SUM(L142+L147+L155)</f>
        <v>1416.26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6800</v>
      </c>
      <c r="J155" s="160">
        <f t="shared" si="15"/>
        <v>6700</v>
      </c>
      <c r="K155" s="149">
        <f t="shared" si="15"/>
        <v>1416.26</v>
      </c>
      <c r="L155" s="148">
        <f t="shared" si="15"/>
        <v>1416.26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6800</v>
      </c>
      <c r="J156" s="168">
        <f t="shared" si="15"/>
        <v>6700</v>
      </c>
      <c r="K156" s="157">
        <f t="shared" si="15"/>
        <v>1416.26</v>
      </c>
      <c r="L156" s="156">
        <f t="shared" si="15"/>
        <v>1416.26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6800</v>
      </c>
      <c r="J157" s="160">
        <f>SUM(J158:J159)</f>
        <v>6700</v>
      </c>
      <c r="K157" s="149">
        <f>SUM(K158:K159)</f>
        <v>1416.26</v>
      </c>
      <c r="L157" s="148">
        <f>SUM(L158:L159)</f>
        <v>1416.26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6800</v>
      </c>
      <c r="J158" s="170">
        <v>6700</v>
      </c>
      <c r="K158" s="170">
        <v>1416.26</v>
      </c>
      <c r="L158" s="170">
        <v>1416.26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645</v>
      </c>
      <c r="J186" s="175">
        <f>SUM(J187+J240+J305)</f>
        <v>645</v>
      </c>
      <c r="K186" s="145">
        <f>SUM(K187+K240+K305)</f>
        <v>644.87</v>
      </c>
      <c r="L186" s="144">
        <f>SUM(L187+L240+L305)</f>
        <v>644.87</v>
      </c>
      <c r="M186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645</v>
      </c>
      <c r="J187" s="159">
        <f>SUM(J188+J211+J218+J230+J234)</f>
        <v>645</v>
      </c>
      <c r="K187" s="159">
        <f>SUM(K188+K211+K218+K230+K234)</f>
        <v>644.87</v>
      </c>
      <c r="L187" s="159">
        <f>SUM(L188+L211+L218+L230+L234)</f>
        <v>644.87</v>
      </c>
      <c r="M187"/>
    </row>
    <row r="188" spans="1:13" ht="30.75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645</v>
      </c>
      <c r="J188" s="160">
        <f>SUM(J189+J192+J197+J203+J208)</f>
        <v>645</v>
      </c>
      <c r="K188" s="149">
        <f>SUM(K189+K192+K197+K203+K208)</f>
        <v>644.87</v>
      </c>
      <c r="L188" s="148">
        <f>SUM(L189+L192+L197+L203+L208)</f>
        <v>644.87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645</v>
      </c>
      <c r="J197" s="160">
        <f>J198</f>
        <v>645</v>
      </c>
      <c r="K197" s="149">
        <f>K198</f>
        <v>644.87</v>
      </c>
      <c r="L197" s="148">
        <f>L198</f>
        <v>644.87</v>
      </c>
      <c r="M197"/>
    </row>
    <row r="198" spans="1:13" ht="23.25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645</v>
      </c>
      <c r="J198" s="148">
        <f>SUM(J199:J202)</f>
        <v>645</v>
      </c>
      <c r="K198" s="148">
        <f>SUM(K199:K202)</f>
        <v>644.87</v>
      </c>
      <c r="L198" s="148">
        <f>SUM(L199:L202)</f>
        <v>644.87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645</v>
      </c>
      <c r="J200" s="152">
        <v>645</v>
      </c>
      <c r="K200" s="152">
        <v>644.87</v>
      </c>
      <c r="L200" s="152">
        <v>644.87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534800</v>
      </c>
      <c r="J370" s="183">
        <f>SUM(J35+J186)</f>
        <v>375200</v>
      </c>
      <c r="K370" s="183">
        <f>SUM(K35+K186)</f>
        <v>350484.77</v>
      </c>
      <c r="L370" s="183">
        <f>SUM(L35+L186)</f>
        <v>350484.77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2024-10-08T11:44:28Z</dcterms:modified>
  <cp:category/>
</cp:coreProperties>
</file>